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/>
  </bookViews>
  <sheets>
    <sheet name="Отчет" sheetId="3" r:id="rId1"/>
  </sheets>
  <definedNames>
    <definedName name="FinancingLevel">Отчет!$B$7</definedName>
    <definedName name="Import2">Отчет!#REF!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2">Отчет!$F$23</definedName>
    <definedName name="R_113">Отчет!$F$20</definedName>
    <definedName name="R_12">Отчет!$F$25</definedName>
    <definedName name="R_3">Отчет!$F$11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45621"/>
</workbook>
</file>

<file path=xl/calcChain.xml><?xml version="1.0" encoding="utf-8"?>
<calcChain xmlns="http://schemas.openxmlformats.org/spreadsheetml/2006/main">
  <c r="F21" i="3" l="1"/>
  <c r="F13" i="3"/>
  <c r="F12" i="3" s="1"/>
  <c r="F24" i="3" s="1"/>
</calcChain>
</file>

<file path=xl/sharedStrings.xml><?xml version="1.0" encoding="utf-8"?>
<sst xmlns="http://schemas.openxmlformats.org/spreadsheetml/2006/main" count="145" uniqueCount="84">
  <si>
    <t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</si>
  <si>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денежных средств по Фонду развития бюджетной организации</t>
  </si>
  <si>
    <t>по состоянию на 01.01.2022</t>
  </si>
  <si>
    <t>Организация:</t>
  </si>
  <si>
    <t>Тошкент вилояти Чирчик давлат педагогика институти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</si>
  <si>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</si>
  <si>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</si>
  <si>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</si>
  <si>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</si>
  <si>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</si>
  <si>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</si>
  <si>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</si>
  <si>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400110860274197094100079005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</si>
  <si>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</si>
  <si>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</si>
  <si>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</si>
  <si>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</si>
  <si>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</si>
  <si>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</si>
  <si>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</si>
  <si>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</si>
  <si>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</si>
  <si>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</si>
  <si>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</si>
  <si>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</si>
  <si>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</si>
  <si>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</si>
  <si>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</si>
  <si>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</si>
  <si>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</si>
  <si>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</si>
  <si>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</si>
  <si>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</si>
  <si>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</si>
  <si>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</si>
  <si>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</si>
  <si>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261)</t>
  </si>
  <si>
    <t>ВСЕГО</t>
  </si>
  <si>
    <t>X</t>
  </si>
  <si>
    <t>I-группа "Заработная плата и приравненные к ней платежи"</t>
  </si>
  <si>
    <t>Заработная плата</t>
  </si>
  <si>
    <t>41</t>
  </si>
  <si>
    <t>10</t>
  </si>
  <si>
    <t>Заработная плата в денежной форме</t>
  </si>
  <si>
    <t>11</t>
  </si>
  <si>
    <t>Основная заработная плата</t>
  </si>
  <si>
    <t>100</t>
  </si>
  <si>
    <t>II-группа "Начисления на заработную плату"</t>
  </si>
  <si>
    <t>Взносы / отчисления на социальные нужды</t>
  </si>
  <si>
    <t>20</t>
  </si>
  <si>
    <t>Реально производимые взносы/отчисления на социальные нужды</t>
  </si>
  <si>
    <t>21</t>
  </si>
  <si>
    <t>Единый социальный платеж</t>
  </si>
  <si>
    <t>IV-группа "Другие расходы"</t>
  </si>
  <si>
    <t>РАСХОДЫ ПО ТОВАРАМ И УСЛУГАМ</t>
  </si>
  <si>
    <t>42</t>
  </si>
  <si>
    <t>Расходы запасов материальных оборотных средств</t>
  </si>
  <si>
    <t>50</t>
  </si>
  <si>
    <t>Прочие материальные оборотные средства</t>
  </si>
  <si>
    <t>52</t>
  </si>
  <si>
    <t>Товарно-материальных запасов</t>
  </si>
  <si>
    <t>Товарно-материальных запасов (кроме бумаги)</t>
  </si>
  <si>
    <t>110</t>
  </si>
  <si>
    <t>Топливо и ГСМ</t>
  </si>
  <si>
    <t>500</t>
  </si>
  <si>
    <t>РАСХОДЫ ПО ОСНОВНЫМ СРЕДСТВАМ</t>
  </si>
  <si>
    <t>43</t>
  </si>
  <si>
    <t>Приобретение основных средств</t>
  </si>
  <si>
    <t>Машины, оборудования и техника</t>
  </si>
  <si>
    <t>54</t>
  </si>
  <si>
    <t>Прочие машины и оборудование</t>
  </si>
  <si>
    <t>900</t>
  </si>
  <si>
    <t>Мебель и офисное оборудование</t>
  </si>
  <si>
    <t>910</t>
  </si>
  <si>
    <t>ДРУГИЕ РАСХОДЫ</t>
  </si>
  <si>
    <t>48</t>
  </si>
  <si>
    <t>Различные прочие расходы</t>
  </si>
  <si>
    <t>Текущие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</si>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</sst>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6" fillId="0" borderId="0"/>
    <xf numFmtId="0" fontId="6" fillId="2" borderId="0"/>
  </cellStyleXfs>
  <cellXfs count="38">
    <xf numFmtId="0" fontId="0" fillId="0" borderId="0" xfId="0" applyNumberFormat="1" applyFont="1" applyFill="1" applyBorder="1" applyProtection="1"/>
    <xf numFmtId="165" fontId="23" fillId="33" borderId="13" xfId="42" applyNumberFormat="1" applyFont="1" applyFill="1" applyBorder="1" applyAlignment="1" applyProtection="1">
      <alignment horizontal="center" vertical="center"/>
    </xf>
    <xf numFmtId="165" fontId="24" fillId="33" borderId="13" xfId="42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textRotation="90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49" fontId="22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15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Protection="1"/>
    <xf numFmtId="164" fontId="22" fillId="0" borderId="0" xfId="0" applyNumberFormat="1" applyFont="1" applyFill="1" applyBorder="1" applyProtection="1"/>
    <xf numFmtId="0" fontId="19" fillId="0" borderId="13" xfId="0" applyNumberFormat="1" applyFont="1" applyFill="1" applyBorder="1" applyAlignment="1" applyProtection="1">
      <alignment horizontal="center" vertical="center"/>
    </xf>
    <xf numFmtId="0" fontId="21" fillId="33" borderId="13" xfId="36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Protection="1"/>
    <xf numFmtId="0" fontId="28" fillId="33" borderId="13" xfId="36" applyNumberFormat="1" applyFont="1" applyFill="1" applyBorder="1" applyAlignment="1" applyProtection="1">
      <alignment horizontal="left" vertical="center" wrapText="1"/>
    </xf>
    <xf numFmtId="49" fontId="19" fillId="0" borderId="13" xfId="0" applyNumberFormat="1" applyFont="1" applyFill="1" applyBorder="1" applyAlignment="1" applyProtection="1">
      <alignment horizontal="center" vertical="center"/>
    </xf>
    <xf numFmtId="16" fontId="19" fillId="0" borderId="10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2" fillId="0" borderId="15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19" fillId="0" borderId="10" xfId="0" applyNumberFormat="1" applyFont="1" applyFill="1" applyBorder="1" applyAlignment="1" applyProtection="1">
      <alignment wrapText="1"/>
    </xf>
    <xf numFmtId="0" fontId="22" fillId="0" borderId="10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wrapText="1"/>
    </xf>
    <xf numFmtId="0" fontId="22" fillId="0" borderId="12" xfId="0" applyNumberFormat="1" applyFont="1" applyFill="1" applyBorder="1" applyAlignment="1" applyProtection="1">
      <alignment wrapText="1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topLeftCell="A4" workbookViewId="0">
      <selection activeCell="C1" sqref="C1:F1"/>
    </sheetView>
  </sheetViews>
  <sheetFormatPr defaultColWidth="9.140625" defaultRowHeight="15" x14ac:dyDescent="0.25"/>
  <cols>
    <col min="1" max="1" width="42.42578125" style="9" customWidth="1"/>
    <col min="2" max="2" width="4.7109375" style="9" customWidth="1"/>
    <col min="3" max="3" width="5.7109375" style="9" customWidth="1"/>
    <col min="4" max="4" width="6.140625" style="9" customWidth="1"/>
    <col min="5" max="6" width="21.28515625" style="9" customWidth="1"/>
    <col min="7" max="7" width="9.140625" style="9" customWidth="1"/>
    <col min="8" max="16384" width="9.140625" style="9"/>
  </cols>
  <sheetData>
    <row r="1" spans="1:6" ht="54.75" customHeight="1" x14ac:dyDescent="0.25">
      <c r="C1" s="19" t="s">
        <v>0</v>
      </c>
      <c r="D1" s="19"/>
      <c r="E1" s="19"/>
      <c r="F1" s="19"/>
    </row>
    <row r="2" spans="1:6" ht="36.75" customHeight="1" x14ac:dyDescent="0.25">
      <c r="A2" s="20" t="s">
        <v>1</v>
      </c>
      <c r="B2" s="20"/>
      <c r="C2" s="20"/>
      <c r="D2" s="20"/>
      <c r="E2" s="20"/>
      <c r="F2" s="20"/>
    </row>
    <row r="3" spans="1:6" x14ac:dyDescent="0.25">
      <c r="A3" s="21" t="s">
        <v>2</v>
      </c>
      <c r="B3" s="21"/>
      <c r="C3" s="21"/>
      <c r="D3" s="21"/>
      <c r="E3" s="21"/>
      <c r="F3" s="21"/>
    </row>
    <row r="5" spans="1:6" x14ac:dyDescent="0.25">
      <c r="A5" s="7" t="s">
        <v>3</v>
      </c>
      <c r="B5" s="22" t="s">
        <v>4</v>
      </c>
      <c r="C5" s="22"/>
      <c r="D5" s="22"/>
      <c r="E5" s="22"/>
      <c r="F5" s="22"/>
    </row>
    <row r="6" spans="1:6" x14ac:dyDescent="0.25">
      <c r="A6" s="7" t="s">
        <v>5</v>
      </c>
      <c r="B6" s="23" t="s">
        <v>6</v>
      </c>
      <c r="C6" s="23"/>
      <c r="D6" s="23"/>
      <c r="E6" s="23"/>
      <c r="F6" s="23"/>
    </row>
    <row r="7" spans="1:6" x14ac:dyDescent="0.25">
      <c r="A7" s="7" t="s">
        <v>7</v>
      </c>
      <c r="B7" s="23" t="s">
        <v>8</v>
      </c>
      <c r="C7" s="23"/>
      <c r="D7" s="23"/>
      <c r="E7" s="23"/>
      <c r="F7" s="23"/>
    </row>
    <row r="8" spans="1:6" x14ac:dyDescent="0.25">
      <c r="A8" s="7" t="s">
        <v>9</v>
      </c>
      <c r="B8" s="23" t="s">
        <v>10</v>
      </c>
      <c r="C8" s="23"/>
      <c r="D8" s="23"/>
      <c r="E8" s="23"/>
      <c r="F8" s="23"/>
    </row>
    <row r="9" spans="1:6" x14ac:dyDescent="0.25">
      <c r="A9" s="8" t="s">
        <v>11</v>
      </c>
      <c r="B9" s="24" t="s">
        <v>12</v>
      </c>
      <c r="C9" s="24"/>
      <c r="D9" s="24"/>
      <c r="E9" s="24"/>
      <c r="F9" s="24"/>
    </row>
    <row r="10" spans="1:6" ht="15.75" customHeight="1" x14ac:dyDescent="0.25">
      <c r="A10" s="25" t="s">
        <v>13</v>
      </c>
      <c r="B10" s="26"/>
      <c r="C10" s="26"/>
      <c r="D10" s="26"/>
      <c r="E10" s="27"/>
      <c r="F10" s="11" t="s">
        <v>14</v>
      </c>
    </row>
    <row r="11" spans="1:6" ht="15.75" customHeight="1" x14ac:dyDescent="0.25">
      <c r="A11" s="28" t="s">
        <v>15</v>
      </c>
      <c r="B11" s="29"/>
      <c r="C11" s="29"/>
      <c r="D11" s="29"/>
      <c r="E11" s="30"/>
      <c r="F11" s="1">
        <v>0</v>
      </c>
    </row>
    <row r="12" spans="1:6" ht="15.75" customHeight="1" x14ac:dyDescent="0.25">
      <c r="A12" s="31" t="s">
        <v>16</v>
      </c>
      <c r="B12" s="17"/>
      <c r="C12" s="17"/>
      <c r="D12" s="17"/>
      <c r="E12" s="18"/>
      <c r="F12" s="1">
        <f>F13+F20</f>
        <v>132336.20000000001</v>
      </c>
    </row>
    <row r="13" spans="1:6" ht="15.75" customHeight="1" x14ac:dyDescent="0.25">
      <c r="A13" s="16" t="s">
        <v>17</v>
      </c>
      <c r="B13" s="17"/>
      <c r="C13" s="17"/>
      <c r="D13" s="17"/>
      <c r="E13" s="18"/>
      <c r="F13" s="1">
        <f>SUM(F15:F19)</f>
        <v>75000</v>
      </c>
    </row>
    <row r="14" spans="1:6" ht="15.75" customHeight="1" x14ac:dyDescent="0.25">
      <c r="A14" s="32" t="s">
        <v>18</v>
      </c>
      <c r="B14" s="33"/>
      <c r="C14" s="33"/>
      <c r="D14" s="33"/>
      <c r="E14" s="34"/>
      <c r="F14" s="1"/>
    </row>
    <row r="15" spans="1:6" ht="15.75" customHeight="1" x14ac:dyDescent="0.25">
      <c r="A15" s="32" t="s">
        <v>19</v>
      </c>
      <c r="B15" s="33"/>
      <c r="C15" s="33"/>
      <c r="D15" s="33"/>
      <c r="E15" s="34"/>
      <c r="F15" s="2">
        <v>0</v>
      </c>
    </row>
    <row r="16" spans="1:6" ht="33.75" customHeight="1" x14ac:dyDescent="0.25">
      <c r="A16" s="32" t="s">
        <v>20</v>
      </c>
      <c r="B16" s="33"/>
      <c r="C16" s="33"/>
      <c r="D16" s="33"/>
      <c r="E16" s="34"/>
      <c r="F16" s="2">
        <v>0</v>
      </c>
    </row>
    <row r="17" spans="1:6" ht="33" customHeight="1" x14ac:dyDescent="0.25">
      <c r="A17" s="32" t="s">
        <v>21</v>
      </c>
      <c r="B17" s="33"/>
      <c r="C17" s="33"/>
      <c r="D17" s="33"/>
      <c r="E17" s="34"/>
      <c r="F17" s="2">
        <v>0</v>
      </c>
    </row>
    <row r="18" spans="1:6" x14ac:dyDescent="0.25">
      <c r="A18" s="32" t="s">
        <v>22</v>
      </c>
      <c r="B18" s="33"/>
      <c r="C18" s="33"/>
      <c r="D18" s="33"/>
      <c r="E18" s="34"/>
      <c r="F18" s="2">
        <v>75000</v>
      </c>
    </row>
    <row r="19" spans="1:6" ht="31.5" customHeight="1" x14ac:dyDescent="0.25">
      <c r="A19" s="32" t="s">
        <v>23</v>
      </c>
      <c r="B19" s="33"/>
      <c r="C19" s="33"/>
      <c r="D19" s="33"/>
      <c r="E19" s="34"/>
      <c r="F19" s="2">
        <v>0</v>
      </c>
    </row>
    <row r="20" spans="1:6" x14ac:dyDescent="0.25">
      <c r="A20" s="16" t="s">
        <v>24</v>
      </c>
      <c r="B20" s="17"/>
      <c r="C20" s="17"/>
      <c r="D20" s="17"/>
      <c r="E20" s="18"/>
      <c r="F20" s="1">
        <v>57336.2</v>
      </c>
    </row>
    <row r="21" spans="1:6" ht="15.75" customHeight="1" x14ac:dyDescent="0.25">
      <c r="A21" s="31" t="s">
        <v>25</v>
      </c>
      <c r="B21" s="17"/>
      <c r="C21" s="17"/>
      <c r="D21" s="17"/>
      <c r="E21" s="18"/>
      <c r="F21" s="1">
        <f>F22+F23</f>
        <v>83444.2</v>
      </c>
    </row>
    <row r="22" spans="1:6" ht="15.75" customHeight="1" x14ac:dyDescent="0.25">
      <c r="A22" s="31" t="s">
        <v>26</v>
      </c>
      <c r="B22" s="17"/>
      <c r="C22" s="17"/>
      <c r="D22" s="17"/>
      <c r="E22" s="18"/>
      <c r="F22" s="1">
        <v>83444.2</v>
      </c>
    </row>
    <row r="23" spans="1:6" ht="15.75" customHeight="1" x14ac:dyDescent="0.25">
      <c r="A23" s="31" t="s">
        <v>27</v>
      </c>
      <c r="B23" s="17"/>
      <c r="C23" s="17"/>
      <c r="D23" s="17"/>
      <c r="E23" s="18"/>
      <c r="F23" s="1">
        <v>0</v>
      </c>
    </row>
    <row r="24" spans="1:6" ht="15.75" customHeight="1" x14ac:dyDescent="0.25">
      <c r="A24" s="31" t="s">
        <v>28</v>
      </c>
      <c r="B24" s="17"/>
      <c r="C24" s="17"/>
      <c r="D24" s="17"/>
      <c r="E24" s="18"/>
      <c r="F24" s="1">
        <f>F11+F12-F21</f>
        <v>48892.000000000015</v>
      </c>
    </row>
    <row r="25" spans="1:6" ht="15.75" customHeight="1" x14ac:dyDescent="0.25">
      <c r="A25" s="31" t="s">
        <v>29</v>
      </c>
      <c r="B25" s="17"/>
      <c r="C25" s="17"/>
      <c r="D25" s="17"/>
      <c r="E25" s="18"/>
      <c r="F25" s="1">
        <v>0</v>
      </c>
    </row>
    <row r="26" spans="1:6" x14ac:dyDescent="0.25">
      <c r="A26" s="35" t="s">
        <v>30</v>
      </c>
      <c r="B26" s="35"/>
      <c r="C26" s="35"/>
      <c r="D26" s="35"/>
      <c r="E26" s="35"/>
      <c r="F26" s="35"/>
    </row>
    <row r="27" spans="1:6" ht="63" customHeight="1" x14ac:dyDescent="0.25">
      <c r="A27" s="3" t="s">
        <v>31</v>
      </c>
      <c r="B27" s="4" t="s">
        <v>32</v>
      </c>
      <c r="C27" s="4" t="s">
        <v>33</v>
      </c>
      <c r="D27" s="4" t="s">
        <v>34</v>
      </c>
      <c r="E27" s="5" t="s">
        <v>35</v>
      </c>
      <c r="F27" s="5" t="s">
        <v>36</v>
      </c>
    </row>
    <row r="28" spans="1:6" s="13" customFormat="1" ht="14.25" x14ac:dyDescent="0.2">
      <c r="A28" s="14" t="s">
        <v>37</v>
      </c>
      <c r="B28" s="15" t="s">
        <v>38</v>
      </c>
      <c r="C28" s="15" t="s">
        <v>38</v>
      </c>
      <c r="D28" s="15" t="s">
        <v>38</v>
      </c>
      <c r="E28" s="1">
        <v>83444.2</v>
      </c>
      <c r="F28" s="1">
        <v>81254.899999999994</v>
      </c>
    </row>
    <row r="29" spans="1:6" s="13" customFormat="1" ht="25.5" x14ac:dyDescent="0.2">
      <c r="A29" s="14" t="s">
        <v>39</v>
      </c>
      <c r="B29" s="15" t="s">
        <v>38</v>
      </c>
      <c r="C29" s="15" t="s">
        <v>38</v>
      </c>
      <c r="D29" s="15" t="s">
        <v>38</v>
      </c>
      <c r="E29" s="1">
        <v>66755.3</v>
      </c>
      <c r="F29" s="1">
        <v>64004.5</v>
      </c>
    </row>
    <row r="30" spans="1:6" s="13" customFormat="1" ht="14.25" x14ac:dyDescent="0.2">
      <c r="A30" s="14" t="s">
        <v>40</v>
      </c>
      <c r="B30" s="15" t="s">
        <v>41</v>
      </c>
      <c r="C30" s="15" t="s">
        <v>42</v>
      </c>
      <c r="D30" s="15" t="s">
        <v>38</v>
      </c>
      <c r="E30" s="1">
        <v>66755.3</v>
      </c>
      <c r="F30" s="1">
        <v>64004.5</v>
      </c>
    </row>
    <row r="31" spans="1:6" s="13" customFormat="1" ht="14.25" x14ac:dyDescent="0.2">
      <c r="A31" s="14" t="s">
        <v>43</v>
      </c>
      <c r="B31" s="15" t="s">
        <v>41</v>
      </c>
      <c r="C31" s="15" t="s">
        <v>44</v>
      </c>
      <c r="D31" s="15" t="s">
        <v>38</v>
      </c>
      <c r="E31" s="1">
        <v>66755.3</v>
      </c>
      <c r="F31" s="1">
        <v>64004.5</v>
      </c>
    </row>
    <row r="32" spans="1:6" x14ac:dyDescent="0.25">
      <c r="A32" s="12" t="s">
        <v>45</v>
      </c>
      <c r="B32" s="6" t="s">
        <v>41</v>
      </c>
      <c r="C32" s="6" t="s">
        <v>44</v>
      </c>
      <c r="D32" s="6" t="s">
        <v>46</v>
      </c>
      <c r="E32" s="2">
        <v>66755.3</v>
      </c>
      <c r="F32" s="2">
        <v>64004.5</v>
      </c>
    </row>
    <row r="33" spans="1:6" s="13" customFormat="1" ht="14.25" x14ac:dyDescent="0.2">
      <c r="A33" s="14" t="s">
        <v>47</v>
      </c>
      <c r="B33" s="15" t="s">
        <v>38</v>
      </c>
      <c r="C33" s="15" t="s">
        <v>38</v>
      </c>
      <c r="D33" s="15" t="s">
        <v>38</v>
      </c>
      <c r="E33" s="1">
        <v>16688.8</v>
      </c>
      <c r="F33" s="1">
        <v>16001.1</v>
      </c>
    </row>
    <row r="34" spans="1:6" s="13" customFormat="1" ht="14.25" x14ac:dyDescent="0.2">
      <c r="A34" s="14" t="s">
        <v>48</v>
      </c>
      <c r="B34" s="15" t="s">
        <v>41</v>
      </c>
      <c r="C34" s="15" t="s">
        <v>49</v>
      </c>
      <c r="D34" s="15" t="s">
        <v>38</v>
      </c>
      <c r="E34" s="1">
        <v>16688.8</v>
      </c>
      <c r="F34" s="1">
        <v>16001.1</v>
      </c>
    </row>
    <row r="35" spans="1:6" s="13" customFormat="1" ht="25.5" x14ac:dyDescent="0.2">
      <c r="A35" s="14" t="s">
        <v>50</v>
      </c>
      <c r="B35" s="15" t="s">
        <v>41</v>
      </c>
      <c r="C35" s="15" t="s">
        <v>51</v>
      </c>
      <c r="D35" s="15" t="s">
        <v>38</v>
      </c>
      <c r="E35" s="1">
        <v>16688.8</v>
      </c>
      <c r="F35" s="1">
        <v>16001.1</v>
      </c>
    </row>
    <row r="36" spans="1:6" x14ac:dyDescent="0.25">
      <c r="A36" s="12" t="s">
        <v>52</v>
      </c>
      <c r="B36" s="6" t="s">
        <v>41</v>
      </c>
      <c r="C36" s="6" t="s">
        <v>51</v>
      </c>
      <c r="D36" s="6" t="s">
        <v>46</v>
      </c>
      <c r="E36" s="2">
        <v>16688.8</v>
      </c>
      <c r="F36" s="2">
        <v>16001.1</v>
      </c>
    </row>
    <row r="37" spans="1:6" s="13" customFormat="1" ht="14.25" x14ac:dyDescent="0.2">
      <c r="A37" s="14" t="s">
        <v>53</v>
      </c>
      <c r="B37" s="15" t="s">
        <v>38</v>
      </c>
      <c r="C37" s="15" t="s">
        <v>38</v>
      </c>
      <c r="D37" s="15" t="s">
        <v>38</v>
      </c>
      <c r="E37" s="1">
        <v>0</v>
      </c>
      <c r="F37" s="1">
        <v>1249.3</v>
      </c>
    </row>
    <row r="38" spans="1:6" s="13" customFormat="1" ht="14.25" x14ac:dyDescent="0.2">
      <c r="A38" s="14" t="s">
        <v>54</v>
      </c>
      <c r="B38" s="15" t="s">
        <v>55</v>
      </c>
      <c r="C38" s="15" t="s">
        <v>38</v>
      </c>
      <c r="D38" s="15" t="s">
        <v>38</v>
      </c>
      <c r="E38" s="1">
        <v>0</v>
      </c>
      <c r="F38" s="1">
        <v>1201.8</v>
      </c>
    </row>
    <row r="39" spans="1:6" s="13" customFormat="1" ht="25.5" x14ac:dyDescent="0.2">
      <c r="A39" s="14" t="s">
        <v>56</v>
      </c>
      <c r="B39" s="15" t="s">
        <v>55</v>
      </c>
      <c r="C39" s="15" t="s">
        <v>57</v>
      </c>
      <c r="D39" s="15" t="s">
        <v>38</v>
      </c>
      <c r="E39" s="1">
        <v>0</v>
      </c>
      <c r="F39" s="1">
        <v>1201.8</v>
      </c>
    </row>
    <row r="40" spans="1:6" s="13" customFormat="1" ht="14.25" x14ac:dyDescent="0.2">
      <c r="A40" s="14" t="s">
        <v>58</v>
      </c>
      <c r="B40" s="15" t="s">
        <v>55</v>
      </c>
      <c r="C40" s="15" t="s">
        <v>59</v>
      </c>
      <c r="D40" s="15" t="s">
        <v>38</v>
      </c>
      <c r="E40" s="1">
        <v>0</v>
      </c>
      <c r="F40" s="1">
        <v>1201.8</v>
      </c>
    </row>
    <row r="41" spans="1:6" s="13" customFormat="1" ht="14.25" x14ac:dyDescent="0.2">
      <c r="A41" s="14" t="s">
        <v>60</v>
      </c>
      <c r="B41" s="15" t="s">
        <v>55</v>
      </c>
      <c r="C41" s="15" t="s">
        <v>59</v>
      </c>
      <c r="D41" s="15" t="s">
        <v>46</v>
      </c>
      <c r="E41" s="1">
        <v>0</v>
      </c>
      <c r="F41" s="1">
        <v>0</v>
      </c>
    </row>
    <row r="42" spans="1:6" x14ac:dyDescent="0.25">
      <c r="A42" s="12" t="s">
        <v>61</v>
      </c>
      <c r="B42" s="6" t="s">
        <v>55</v>
      </c>
      <c r="C42" s="6" t="s">
        <v>59</v>
      </c>
      <c r="D42" s="6" t="s">
        <v>62</v>
      </c>
      <c r="E42" s="2">
        <v>0</v>
      </c>
      <c r="F42" s="2">
        <v>0</v>
      </c>
    </row>
    <row r="43" spans="1:6" x14ac:dyDescent="0.25">
      <c r="A43" s="12" t="s">
        <v>63</v>
      </c>
      <c r="B43" s="6" t="s">
        <v>55</v>
      </c>
      <c r="C43" s="6" t="s">
        <v>59</v>
      </c>
      <c r="D43" s="6" t="s">
        <v>64</v>
      </c>
      <c r="E43" s="2">
        <v>0</v>
      </c>
      <c r="F43" s="2">
        <v>1201.8</v>
      </c>
    </row>
    <row r="44" spans="1:6" s="13" customFormat="1" ht="14.25" x14ac:dyDescent="0.2">
      <c r="A44" s="14" t="s">
        <v>65</v>
      </c>
      <c r="B44" s="15" t="s">
        <v>66</v>
      </c>
      <c r="C44" s="15" t="s">
        <v>38</v>
      </c>
      <c r="D44" s="15" t="s">
        <v>38</v>
      </c>
      <c r="E44" s="1">
        <v>0</v>
      </c>
      <c r="F44" s="1">
        <v>47.5</v>
      </c>
    </row>
    <row r="45" spans="1:6" s="13" customFormat="1" ht="14.25" x14ac:dyDescent="0.2">
      <c r="A45" s="14" t="s">
        <v>67</v>
      </c>
      <c r="B45" s="15" t="s">
        <v>66</v>
      </c>
      <c r="C45" s="15" t="s">
        <v>57</v>
      </c>
      <c r="D45" s="15" t="s">
        <v>38</v>
      </c>
      <c r="E45" s="1">
        <v>0</v>
      </c>
      <c r="F45" s="1">
        <v>47.5</v>
      </c>
    </row>
    <row r="46" spans="1:6" s="13" customFormat="1" ht="14.25" x14ac:dyDescent="0.2">
      <c r="A46" s="14" t="s">
        <v>68</v>
      </c>
      <c r="B46" s="15" t="s">
        <v>66</v>
      </c>
      <c r="C46" s="15" t="s">
        <v>69</v>
      </c>
      <c r="D46" s="15" t="s">
        <v>38</v>
      </c>
      <c r="E46" s="1">
        <v>0</v>
      </c>
      <c r="F46" s="1">
        <v>47.5</v>
      </c>
    </row>
    <row r="47" spans="1:6" s="13" customFormat="1" ht="14.25" x14ac:dyDescent="0.2">
      <c r="A47" s="14" t="s">
        <v>70</v>
      </c>
      <c r="B47" s="15" t="s">
        <v>66</v>
      </c>
      <c r="C47" s="15" t="s">
        <v>69</v>
      </c>
      <c r="D47" s="15" t="s">
        <v>71</v>
      </c>
      <c r="E47" s="1">
        <v>0</v>
      </c>
      <c r="F47" s="1">
        <v>47.5</v>
      </c>
    </row>
    <row r="48" spans="1:6" x14ac:dyDescent="0.25">
      <c r="A48" s="12" t="s">
        <v>72</v>
      </c>
      <c r="B48" s="6" t="s">
        <v>66</v>
      </c>
      <c r="C48" s="6" t="s">
        <v>69</v>
      </c>
      <c r="D48" s="6" t="s">
        <v>73</v>
      </c>
      <c r="E48" s="2">
        <v>0</v>
      </c>
      <c r="F48" s="2">
        <v>47.5</v>
      </c>
    </row>
    <row r="49" spans="1:6" s="13" customFormat="1" ht="14.25" x14ac:dyDescent="0.2">
      <c r="A49" s="14" t="s">
        <v>74</v>
      </c>
      <c r="B49" s="15" t="s">
        <v>75</v>
      </c>
      <c r="C49" s="15" t="s">
        <v>38</v>
      </c>
      <c r="D49" s="15" t="s">
        <v>38</v>
      </c>
      <c r="E49" s="1">
        <v>0</v>
      </c>
      <c r="F49" s="1">
        <v>0</v>
      </c>
    </row>
    <row r="50" spans="1:6" s="13" customFormat="1" ht="14.25" x14ac:dyDescent="0.2">
      <c r="A50" s="14" t="s">
        <v>76</v>
      </c>
      <c r="B50" s="15" t="s">
        <v>75</v>
      </c>
      <c r="C50" s="15" t="s">
        <v>49</v>
      </c>
      <c r="D50" s="15" t="s">
        <v>38</v>
      </c>
      <c r="E50" s="1">
        <v>0</v>
      </c>
      <c r="F50" s="1">
        <v>0</v>
      </c>
    </row>
    <row r="51" spans="1:6" s="13" customFormat="1" ht="14.25" x14ac:dyDescent="0.2">
      <c r="A51" s="14" t="s">
        <v>77</v>
      </c>
      <c r="B51" s="15" t="s">
        <v>75</v>
      </c>
      <c r="C51" s="15" t="s">
        <v>51</v>
      </c>
      <c r="D51" s="15" t="s">
        <v>38</v>
      </c>
      <c r="E51" s="1">
        <v>0</v>
      </c>
      <c r="F51" s="1">
        <v>0</v>
      </c>
    </row>
    <row r="52" spans="1:6" s="13" customFormat="1" ht="14.25" x14ac:dyDescent="0.2">
      <c r="A52" s="14" t="s">
        <v>76</v>
      </c>
      <c r="B52" s="15" t="s">
        <v>75</v>
      </c>
      <c r="C52" s="15" t="s">
        <v>51</v>
      </c>
      <c r="D52" s="15" t="s">
        <v>46</v>
      </c>
      <c r="E52" s="1">
        <v>0</v>
      </c>
      <c r="F52" s="1">
        <v>0</v>
      </c>
    </row>
    <row r="53" spans="1:6" x14ac:dyDescent="0.25">
      <c r="A53" s="12" t="s">
        <v>78</v>
      </c>
      <c r="B53" s="6" t="s">
        <v>75</v>
      </c>
      <c r="C53" s="6" t="s">
        <v>51</v>
      </c>
      <c r="D53" s="6" t="s">
        <v>79</v>
      </c>
      <c r="E53" s="2">
        <v>0</v>
      </c>
      <c r="F53" s="2">
        <v>0</v>
      </c>
    </row>
    <row r="54" spans="1:6" x14ac:dyDescent="0.25">
      <c r="E54" s="10"/>
    </row>
    <row r="56" spans="1:6" x14ac:dyDescent="0.25">
      <c r="A56" s="9" t="s">
        <v>80</v>
      </c>
      <c r="E56" s="36" t="s">
        <v>81</v>
      </c>
      <c r="F56" s="36"/>
    </row>
    <row r="58" spans="1:6" x14ac:dyDescent="0.25">
      <c r="A58" s="9" t="s">
        <v>82</v>
      </c>
      <c r="E58" s="37" t="s">
        <v>83</v>
      </c>
      <c r="F58" s="37"/>
    </row>
  </sheetData>
  <mergeCells count="27">
    <mergeCell ref="A26:F26"/>
    <mergeCell ref="E56:F56"/>
    <mergeCell ref="E58:F58"/>
    <mergeCell ref="A18:E18"/>
    <mergeCell ref="A20:E20"/>
    <mergeCell ref="A21:E21"/>
    <mergeCell ref="A22:E22"/>
    <mergeCell ref="A23:E23"/>
    <mergeCell ref="A24:E24"/>
    <mergeCell ref="A25:E25"/>
    <mergeCell ref="A14:E14"/>
    <mergeCell ref="A15:E15"/>
    <mergeCell ref="A16:E16"/>
    <mergeCell ref="A17:E17"/>
    <mergeCell ref="A19:E19"/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Отчет</vt:lpstr>
      <vt:lpstr>FinancingLevel</vt:lpstr>
      <vt:lpstr>OnDate</vt:lpstr>
      <vt:lpstr>Organization</vt:lpstr>
      <vt:lpstr>Period</vt:lpstr>
      <vt:lpstr>R_10</vt:lpstr>
      <vt:lpstr>R_112</vt:lpstr>
      <vt:lpstr>R_113</vt:lpstr>
      <vt:lpstr>R_12</vt:lpstr>
      <vt:lpstr>R_3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2022-02-26T09:45:47Z</dcterms:modified>
</cp:coreProperties>
</file>